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PPALTI\APPALTI\APPALTI 2022\POLITICHE SOCIALI\SERVIZIO SUPPORTO TUTELA MINORI SOTTOPOSTI A PROVV.TO ’AUTORITA’ GIUDIZIARIA\VERBALI\"/>
    </mc:Choice>
  </mc:AlternateContent>
  <xr:revisionPtr revIDLastSave="0" documentId="13_ncr:1_{C1819ADE-6A0F-41C3-B554-71D734B3E11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TECNICA" sheetId="1" r:id="rId1"/>
  </sheets>
  <definedNames>
    <definedName name="_xlnm.Print_Area" localSheetId="0">TECNICA!$A$1:$G$69</definedName>
  </definedNames>
  <calcPr calcId="191029"/>
</workbook>
</file>

<file path=xl/calcChain.xml><?xml version="1.0" encoding="utf-8"?>
<calcChain xmlns="http://schemas.openxmlformats.org/spreadsheetml/2006/main">
  <c r="E7" i="1" l="1"/>
  <c r="E48" i="1" l="1"/>
  <c r="E49" i="1" s="1"/>
  <c r="E43" i="1"/>
  <c r="E44" i="1" s="1"/>
  <c r="E27" i="1"/>
  <c r="E28" i="1" s="1"/>
  <c r="E22" i="1"/>
  <c r="E23" i="1" s="1"/>
  <c r="E66" i="1" l="1"/>
  <c r="E60" i="1"/>
  <c r="E54" i="1"/>
  <c r="E33" i="1"/>
  <c r="E34" i="1" s="1"/>
  <c r="E38" i="1"/>
  <c r="E39" i="1" s="1"/>
  <c r="E17" i="1"/>
  <c r="E18" i="1" s="1"/>
  <c r="E12" i="1"/>
  <c r="E13" i="1" s="1"/>
  <c r="E8" i="1"/>
  <c r="E50" i="1" l="1"/>
  <c r="E61" i="1"/>
  <c r="E67" i="1" s="1"/>
  <c r="E55" i="1"/>
  <c r="E56" i="1" s="1"/>
  <c r="E29" i="1"/>
  <c r="E68" i="1" l="1"/>
</calcChain>
</file>

<file path=xl/sharedStrings.xml><?xml version="1.0" encoding="utf-8"?>
<sst xmlns="http://schemas.openxmlformats.org/spreadsheetml/2006/main" count="103" uniqueCount="31">
  <si>
    <t>punti max</t>
  </si>
  <si>
    <t xml:space="preserve"> MEDIA</t>
  </si>
  <si>
    <t>PUNTEGGIO</t>
  </si>
  <si>
    <t xml:space="preserve">GARA -  OFFERTA TECNICA </t>
  </si>
  <si>
    <t>Comm.1</t>
  </si>
  <si>
    <t>Comm.2</t>
  </si>
  <si>
    <t>Comm.3</t>
  </si>
  <si>
    <t xml:space="preserve"> </t>
  </si>
  <si>
    <t>TOT.</t>
  </si>
  <si>
    <t>PUNTI</t>
  </si>
  <si>
    <t>A</t>
  </si>
  <si>
    <t>1.1</t>
  </si>
  <si>
    <t>1.2</t>
  </si>
  <si>
    <t>1.3</t>
  </si>
  <si>
    <t>1.4</t>
  </si>
  <si>
    <t>1.5</t>
  </si>
  <si>
    <t>2.1</t>
  </si>
  <si>
    <t>2.2.1</t>
  </si>
  <si>
    <t>2.2.2</t>
  </si>
  <si>
    <t>2.2.3</t>
  </si>
  <si>
    <t>3.1</t>
  </si>
  <si>
    <t>4.1</t>
  </si>
  <si>
    <t>4.2</t>
  </si>
  <si>
    <t>40   SOGLIA SBARRAMENTO</t>
  </si>
  <si>
    <t>48 punti Progetto Tecnico</t>
  </si>
  <si>
    <t>12 Gestione del personale</t>
  </si>
  <si>
    <t>12 Controllo qualità</t>
  </si>
  <si>
    <t>8 Servizi aggiuntivi</t>
  </si>
  <si>
    <t xml:space="preserve"> Questi tre punti erano in realtà quantitativi. I punteggi sono stati dati al fine di raggiungere il punteggio spettante al concorrente sulla base del curriculum pesentato.</t>
  </si>
  <si>
    <t xml:space="preserve"> La Commissione ritiene che non vi sia la possibilità di assegnare alcun punteggio</t>
  </si>
  <si>
    <t>All. A) Verbale seduta 15-4-2022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</si>
</sst>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9" x14ac:knownFonts="1">
    <font>
      <sz val="10"/>
      <name val="Arial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2" fontId="6" fillId="0" borderId="1" xfId="0" applyNumberFormat="1" applyFont="1" applyFill="1" applyBorder="1" applyAlignment="1">
      <alignment vertical="center"/>
    </xf>
    <xf numFmtId="2" fontId="6" fillId="0" borderId="1" xfId="0" applyNumberFormat="1" applyFont="1" applyFill="1" applyBorder="1" applyAlignment="1">
      <alignment horizontal="center" vertical="center"/>
    </xf>
    <xf numFmtId="2" fontId="4" fillId="9" borderId="1" xfId="0" applyNumberFormat="1" applyFont="1" applyFill="1" applyBorder="1" applyAlignment="1">
      <alignment vertical="center"/>
    </xf>
    <xf numFmtId="20" fontId="4" fillId="2" borderId="1" xfId="0" applyNumberFormat="1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20" fontId="4" fillId="3" borderId="1" xfId="0" applyNumberFormat="1" applyFont="1" applyFill="1" applyBorder="1" applyAlignment="1">
      <alignment vertical="center"/>
    </xf>
    <xf numFmtId="20" fontId="4" fillId="4" borderId="1" xfId="0" applyNumberFormat="1" applyFont="1" applyFill="1" applyBorder="1" applyAlignment="1">
      <alignment vertical="center"/>
    </xf>
    <xf numFmtId="2" fontId="4" fillId="10" borderId="1" xfId="0" applyNumberFormat="1" applyFont="1" applyFill="1" applyBorder="1" applyAlignment="1">
      <alignment horizontal="center" vertical="center"/>
    </xf>
    <xf numFmtId="2" fontId="4" fillId="11" borderId="1" xfId="0" applyNumberFormat="1" applyFont="1" applyFill="1" applyBorder="1" applyAlignment="1">
      <alignment horizontal="center" vertical="center"/>
    </xf>
    <xf numFmtId="2" fontId="8" fillId="9" borderId="1" xfId="0" applyNumberFormat="1" applyFont="1" applyFill="1" applyBorder="1" applyAlignment="1">
      <alignment horizontal="center" vertical="center"/>
    </xf>
    <xf numFmtId="2" fontId="8" fillId="11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0" fontId="4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3">
    <cellStyle name="Migliaia 2" xfId="2" xr:uid="{00000000-0005-0000-0000-000000000000}"/>
    <cellStyle name="Normale" xfId="0" builtinId="0"/>
    <cellStyle name="Normale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46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0"/>
  <sheetViews>
    <sheetView tabSelected="1" zoomScale="160" zoomScaleNormal="160" zoomScaleSheetLayoutView="43" workbookViewId="0">
      <pane ySplit="2" topLeftCell="A3" activePane="bottomLeft" state="frozen"/>
      <selection pane="bottomLeft" activeCell="F1" sqref="F1"/>
    </sheetView>
  </sheetViews>
  <sheetFormatPr defaultColWidth="11" defaultRowHeight="15" customHeight="1" x14ac:dyDescent="0.2"/>
  <cols>
    <col min="1" max="1" width="4.7109375" style="1" customWidth="1"/>
    <col min="2" max="2" width="7.7109375" style="1" customWidth="1"/>
    <col min="3" max="3" width="3.7109375" style="1" customWidth="1"/>
    <col min="4" max="4" width="8.85546875" style="6" customWidth="1"/>
    <col min="5" max="5" width="10.7109375" style="8" customWidth="1"/>
    <col min="6" max="6" width="12.42578125" style="4" customWidth="1"/>
    <col min="7" max="7" width="5.42578125" style="4" customWidth="1"/>
    <col min="8" max="16384" width="11" style="4"/>
  </cols>
  <sheetData>
    <row r="1" spans="1:10" ht="25.5" customHeight="1" x14ac:dyDescent="0.2">
      <c r="A1" s="43" t="s">
        <v>3</v>
      </c>
      <c r="B1" s="43"/>
      <c r="C1" s="43"/>
      <c r="D1" s="43"/>
      <c r="E1" s="43"/>
      <c r="F1" s="41" t="s">
        <v>30</v>
      </c>
      <c r="G1" s="17"/>
    </row>
    <row r="2" spans="1:10" s="1" customFormat="1" ht="21" customHeight="1" x14ac:dyDescent="0.2">
      <c r="A2" s="27"/>
      <c r="B2" s="28" t="s">
        <v>0</v>
      </c>
      <c r="C2" s="29">
        <v>80</v>
      </c>
      <c r="D2" s="17"/>
      <c r="E2" s="10" t="s">
        <v>10</v>
      </c>
      <c r="F2" s="17"/>
      <c r="G2" s="17"/>
    </row>
    <row r="3" spans="1:10" s="3" customFormat="1" ht="12.75" customHeight="1" x14ac:dyDescent="0.2">
      <c r="A3" s="30"/>
      <c r="B3" s="30"/>
      <c r="C3" s="30"/>
      <c r="D3" s="30"/>
      <c r="E3" s="13"/>
      <c r="F3" s="30"/>
      <c r="G3" s="30"/>
    </row>
    <row r="4" spans="1:10" s="1" customFormat="1" ht="24.75" customHeight="1" x14ac:dyDescent="0.2">
      <c r="A4" s="31" t="s">
        <v>11</v>
      </c>
      <c r="B4" s="32" t="s">
        <v>0</v>
      </c>
      <c r="C4" s="33">
        <v>10</v>
      </c>
      <c r="D4" s="21" t="s">
        <v>4</v>
      </c>
      <c r="E4" s="19">
        <v>0.6</v>
      </c>
      <c r="F4" s="34" t="s">
        <v>24</v>
      </c>
      <c r="G4" s="35"/>
    </row>
    <row r="5" spans="1:10" s="1" customFormat="1" ht="12" customHeight="1" x14ac:dyDescent="0.2">
      <c r="A5" s="36"/>
      <c r="B5" s="37"/>
      <c r="C5" s="37"/>
      <c r="D5" s="22" t="s">
        <v>5</v>
      </c>
      <c r="E5" s="19">
        <v>0.7</v>
      </c>
      <c r="F5" s="17"/>
      <c r="G5" s="17"/>
    </row>
    <row r="6" spans="1:10" s="1" customFormat="1" ht="12" customHeight="1" x14ac:dyDescent="0.2">
      <c r="A6" s="36"/>
      <c r="B6" s="37"/>
      <c r="C6" s="37"/>
      <c r="D6" s="15" t="s">
        <v>6</v>
      </c>
      <c r="E6" s="19">
        <v>0.7</v>
      </c>
      <c r="F6" s="17"/>
      <c r="G6" s="17"/>
      <c r="J6" s="7"/>
    </row>
    <row r="7" spans="1:10" s="1" customFormat="1" ht="12" customHeight="1" x14ac:dyDescent="0.2">
      <c r="A7" s="17"/>
      <c r="B7" s="17"/>
      <c r="C7" s="17"/>
      <c r="D7" s="17" t="s">
        <v>1</v>
      </c>
      <c r="E7" s="18">
        <f>(E4+E5+E6)/3</f>
        <v>0.66666666666666663</v>
      </c>
      <c r="F7" s="17"/>
      <c r="G7" s="17"/>
    </row>
    <row r="8" spans="1:10" s="1" customFormat="1" ht="12" customHeight="1" x14ac:dyDescent="0.2">
      <c r="A8" s="17"/>
      <c r="B8" s="17"/>
      <c r="C8" s="17"/>
      <c r="D8" s="17" t="s">
        <v>9</v>
      </c>
      <c r="E8" s="13">
        <f>$C$4*E7</f>
        <v>6.6666666666666661</v>
      </c>
      <c r="F8" s="17"/>
      <c r="G8" s="17"/>
    </row>
    <row r="9" spans="1:10" s="1" customFormat="1" ht="23.25" customHeight="1" x14ac:dyDescent="0.2">
      <c r="A9" s="31" t="s">
        <v>12</v>
      </c>
      <c r="B9" s="32" t="s">
        <v>0</v>
      </c>
      <c r="C9" s="33">
        <v>10</v>
      </c>
      <c r="D9" s="21" t="s">
        <v>4</v>
      </c>
      <c r="E9" s="19">
        <v>0.4</v>
      </c>
      <c r="F9" s="17" t="s">
        <v>7</v>
      </c>
      <c r="G9" s="17"/>
    </row>
    <row r="10" spans="1:10" s="1" customFormat="1" ht="12" customHeight="1" x14ac:dyDescent="0.2">
      <c r="A10" s="17"/>
      <c r="B10" s="37"/>
      <c r="C10" s="37"/>
      <c r="D10" s="22" t="s">
        <v>5</v>
      </c>
      <c r="E10" s="20">
        <v>0.4</v>
      </c>
      <c r="F10" s="17"/>
      <c r="G10" s="17"/>
    </row>
    <row r="11" spans="1:10" s="1" customFormat="1" ht="12" customHeight="1" x14ac:dyDescent="0.2">
      <c r="A11" s="37"/>
      <c r="B11" s="37"/>
      <c r="C11" s="37"/>
      <c r="D11" s="15" t="s">
        <v>6</v>
      </c>
      <c r="E11" s="16">
        <v>0.4</v>
      </c>
      <c r="F11" s="17"/>
      <c r="G11" s="17"/>
    </row>
    <row r="12" spans="1:10" s="1" customFormat="1" ht="12" customHeight="1" x14ac:dyDescent="0.2">
      <c r="A12" s="17"/>
      <c r="B12" s="17"/>
      <c r="C12" s="17"/>
      <c r="D12" s="17" t="s">
        <v>1</v>
      </c>
      <c r="E12" s="18">
        <f>(E9+E10+E11)/3</f>
        <v>0.40000000000000008</v>
      </c>
      <c r="F12" s="17" t="s">
        <v>7</v>
      </c>
      <c r="G12" s="17"/>
    </row>
    <row r="13" spans="1:10" s="1" customFormat="1" ht="12" customHeight="1" x14ac:dyDescent="0.2">
      <c r="A13" s="17"/>
      <c r="B13" s="17"/>
      <c r="C13" s="17"/>
      <c r="D13" s="17" t="s">
        <v>9</v>
      </c>
      <c r="E13" s="13">
        <f>$C$9*E12</f>
        <v>4.0000000000000009</v>
      </c>
      <c r="F13" s="17"/>
      <c r="G13" s="17"/>
    </row>
    <row r="14" spans="1:10" s="1" customFormat="1" ht="12" customHeight="1" x14ac:dyDescent="0.2">
      <c r="A14" s="38" t="s">
        <v>13</v>
      </c>
      <c r="B14" s="32" t="s">
        <v>0</v>
      </c>
      <c r="C14" s="33">
        <v>10</v>
      </c>
      <c r="D14" s="21" t="s">
        <v>4</v>
      </c>
      <c r="E14" s="19">
        <v>0.4</v>
      </c>
      <c r="F14" s="17"/>
      <c r="G14" s="17"/>
    </row>
    <row r="15" spans="1:10" s="1" customFormat="1" ht="12" customHeight="1" x14ac:dyDescent="0.2">
      <c r="A15" s="17"/>
      <c r="B15" s="37"/>
      <c r="C15" s="37"/>
      <c r="D15" s="22" t="s">
        <v>5</v>
      </c>
      <c r="E15" s="20">
        <v>0.4</v>
      </c>
      <c r="F15" s="17"/>
      <c r="G15" s="17"/>
    </row>
    <row r="16" spans="1:10" s="1" customFormat="1" ht="12" customHeight="1" x14ac:dyDescent="0.2">
      <c r="A16" s="37"/>
      <c r="B16" s="37"/>
      <c r="C16" s="37"/>
      <c r="D16" s="15" t="s">
        <v>6</v>
      </c>
      <c r="E16" s="16">
        <v>0.4</v>
      </c>
      <c r="F16" s="17" t="s">
        <v>7</v>
      </c>
      <c r="G16" s="17"/>
    </row>
    <row r="17" spans="1:7" s="1" customFormat="1" ht="12" customHeight="1" x14ac:dyDescent="0.2">
      <c r="A17" s="17"/>
      <c r="B17" s="17"/>
      <c r="C17" s="17"/>
      <c r="D17" s="17" t="s">
        <v>1</v>
      </c>
      <c r="E17" s="18">
        <f>(E14+E15+E16)/3</f>
        <v>0.40000000000000008</v>
      </c>
      <c r="F17" s="17"/>
      <c r="G17" s="17"/>
    </row>
    <row r="18" spans="1:7" s="1" customFormat="1" ht="12" customHeight="1" x14ac:dyDescent="0.2">
      <c r="A18" s="17"/>
      <c r="B18" s="17"/>
      <c r="C18" s="17"/>
      <c r="D18" s="17" t="s">
        <v>9</v>
      </c>
      <c r="E18" s="13">
        <f>$C$14*E17</f>
        <v>4.0000000000000009</v>
      </c>
      <c r="F18" s="17"/>
      <c r="G18" s="17"/>
    </row>
    <row r="19" spans="1:7" s="1" customFormat="1" ht="12" customHeight="1" x14ac:dyDescent="0.2">
      <c r="A19" s="17" t="s">
        <v>14</v>
      </c>
      <c r="B19" s="32" t="s">
        <v>0</v>
      </c>
      <c r="C19" s="17">
        <v>10</v>
      </c>
      <c r="D19" s="21" t="s">
        <v>4</v>
      </c>
      <c r="E19" s="19">
        <v>0.9</v>
      </c>
      <c r="F19" s="17"/>
      <c r="G19" s="17"/>
    </row>
    <row r="20" spans="1:7" s="1" customFormat="1" ht="12" customHeight="1" x14ac:dyDescent="0.2">
      <c r="A20" s="17"/>
      <c r="B20" s="17"/>
      <c r="C20" s="17"/>
      <c r="D20" s="22" t="s">
        <v>5</v>
      </c>
      <c r="E20" s="20">
        <v>0.8</v>
      </c>
      <c r="F20" s="17"/>
      <c r="G20" s="17"/>
    </row>
    <row r="21" spans="1:7" s="1" customFormat="1" ht="12" customHeight="1" x14ac:dyDescent="0.2">
      <c r="A21" s="17"/>
      <c r="B21" s="17"/>
      <c r="C21" s="17"/>
      <c r="D21" s="15" t="s">
        <v>6</v>
      </c>
      <c r="E21" s="16">
        <v>0.9</v>
      </c>
      <c r="F21" s="17"/>
      <c r="G21" s="17"/>
    </row>
    <row r="22" spans="1:7" s="1" customFormat="1" ht="12" customHeight="1" x14ac:dyDescent="0.2">
      <c r="A22" s="17"/>
      <c r="B22" s="17"/>
      <c r="C22" s="17"/>
      <c r="D22" s="17" t="s">
        <v>1</v>
      </c>
      <c r="E22" s="18">
        <f>(E19+E20+E21)/3</f>
        <v>0.8666666666666667</v>
      </c>
      <c r="F22" s="17"/>
      <c r="G22" s="17"/>
    </row>
    <row r="23" spans="1:7" s="1" customFormat="1" ht="12" customHeight="1" x14ac:dyDescent="0.2">
      <c r="A23" s="17"/>
      <c r="B23" s="17"/>
      <c r="C23" s="17"/>
      <c r="D23" s="17" t="s">
        <v>9</v>
      </c>
      <c r="E23" s="13">
        <f>$C$19*E22</f>
        <v>8.6666666666666679</v>
      </c>
      <c r="F23" s="17"/>
      <c r="G23" s="17"/>
    </row>
    <row r="24" spans="1:7" s="1" customFormat="1" ht="12" customHeight="1" x14ac:dyDescent="0.2">
      <c r="A24" s="17" t="s">
        <v>15</v>
      </c>
      <c r="B24" s="32" t="s">
        <v>0</v>
      </c>
      <c r="C24" s="17">
        <v>8</v>
      </c>
      <c r="D24" s="21" t="s">
        <v>4</v>
      </c>
      <c r="E24" s="19">
        <v>0.9</v>
      </c>
      <c r="F24" s="17"/>
      <c r="G24" s="17"/>
    </row>
    <row r="25" spans="1:7" s="1" customFormat="1" ht="12" customHeight="1" x14ac:dyDescent="0.2">
      <c r="A25" s="17"/>
      <c r="B25" s="17"/>
      <c r="C25" s="17"/>
      <c r="D25" s="22" t="s">
        <v>5</v>
      </c>
      <c r="E25" s="20">
        <v>0.9</v>
      </c>
      <c r="F25" s="17"/>
      <c r="G25" s="17"/>
    </row>
    <row r="26" spans="1:7" s="1" customFormat="1" ht="12" customHeight="1" x14ac:dyDescent="0.2">
      <c r="A26" s="17"/>
      <c r="B26" s="17"/>
      <c r="C26" s="17"/>
      <c r="D26" s="15" t="s">
        <v>6</v>
      </c>
      <c r="E26" s="16">
        <v>0.9</v>
      </c>
      <c r="F26" s="17"/>
      <c r="G26" s="17"/>
    </row>
    <row r="27" spans="1:7" s="1" customFormat="1" ht="12" customHeight="1" x14ac:dyDescent="0.2">
      <c r="A27" s="17"/>
      <c r="B27" s="17"/>
      <c r="C27" s="17"/>
      <c r="D27" s="17" t="s">
        <v>1</v>
      </c>
      <c r="E27" s="18">
        <f>(E24+E25+E26)/3</f>
        <v>0.9</v>
      </c>
      <c r="F27" s="17"/>
      <c r="G27" s="17"/>
    </row>
    <row r="28" spans="1:7" s="1" customFormat="1" ht="12" customHeight="1" x14ac:dyDescent="0.2">
      <c r="A28" s="17"/>
      <c r="B28" s="17"/>
      <c r="C28" s="17"/>
      <c r="D28" s="17" t="s">
        <v>9</v>
      </c>
      <c r="E28" s="13">
        <f>$C$24*E27</f>
        <v>7.2</v>
      </c>
      <c r="F28" s="17"/>
      <c r="G28" s="17"/>
    </row>
    <row r="29" spans="1:7" s="3" customFormat="1" ht="12" customHeight="1" x14ac:dyDescent="0.2">
      <c r="A29" s="30"/>
      <c r="B29" s="30"/>
      <c r="C29" s="30"/>
      <c r="D29" s="14" t="s">
        <v>8</v>
      </c>
      <c r="E29" s="25">
        <f>SUM(E8+E13+E18+E23+E28)</f>
        <v>30.533333333333335</v>
      </c>
      <c r="F29" s="30"/>
      <c r="G29" s="30"/>
    </row>
    <row r="30" spans="1:7" s="1" customFormat="1" ht="25.5" customHeight="1" x14ac:dyDescent="0.2">
      <c r="A30" s="39" t="s">
        <v>16</v>
      </c>
      <c r="B30" s="32" t="s">
        <v>0</v>
      </c>
      <c r="C30" s="33">
        <v>6</v>
      </c>
      <c r="D30" s="21" t="s">
        <v>4</v>
      </c>
      <c r="E30" s="19">
        <v>0.9</v>
      </c>
      <c r="F30" s="34" t="s">
        <v>25</v>
      </c>
      <c r="G30" s="35"/>
    </row>
    <row r="31" spans="1:7" s="1" customFormat="1" ht="12" customHeight="1" x14ac:dyDescent="0.2">
      <c r="A31" s="17"/>
      <c r="B31" s="37"/>
      <c r="C31" s="37"/>
      <c r="D31" s="22" t="s">
        <v>5</v>
      </c>
      <c r="E31" s="23">
        <v>0.9</v>
      </c>
      <c r="F31" s="17"/>
      <c r="G31" s="17"/>
    </row>
    <row r="32" spans="1:7" s="1" customFormat="1" ht="12" customHeight="1" x14ac:dyDescent="0.2">
      <c r="A32" s="37"/>
      <c r="B32" s="37"/>
      <c r="C32" s="37"/>
      <c r="D32" s="15" t="s">
        <v>6</v>
      </c>
      <c r="E32" s="24">
        <v>0.9</v>
      </c>
      <c r="F32" s="17"/>
      <c r="G32" s="17"/>
    </row>
    <row r="33" spans="1:7" s="1" customFormat="1" ht="12" customHeight="1" x14ac:dyDescent="0.2">
      <c r="A33" s="17"/>
      <c r="B33" s="17"/>
      <c r="C33" s="17"/>
      <c r="D33" s="17" t="s">
        <v>1</v>
      </c>
      <c r="E33" s="18">
        <f>(E30+E31+E32)/3</f>
        <v>0.9</v>
      </c>
      <c r="F33" s="17"/>
      <c r="G33" s="17"/>
    </row>
    <row r="34" spans="1:7" s="1" customFormat="1" ht="12" customHeight="1" x14ac:dyDescent="0.2">
      <c r="A34" s="17"/>
      <c r="B34" s="17"/>
      <c r="C34" s="17"/>
      <c r="D34" s="17" t="s">
        <v>9</v>
      </c>
      <c r="E34" s="13">
        <f>$C$30*E33</f>
        <v>5.4</v>
      </c>
      <c r="F34" s="17"/>
      <c r="G34" s="17"/>
    </row>
    <row r="35" spans="1:7" s="3" customFormat="1" ht="19.5" customHeight="1" x14ac:dyDescent="0.2">
      <c r="A35" s="39" t="s">
        <v>17</v>
      </c>
      <c r="B35" s="32" t="s">
        <v>0</v>
      </c>
      <c r="C35" s="33">
        <v>3</v>
      </c>
      <c r="D35" s="21" t="s">
        <v>4</v>
      </c>
      <c r="E35" s="19">
        <v>1</v>
      </c>
      <c r="F35" s="42" t="s">
        <v>28</v>
      </c>
      <c r="G35" s="42"/>
    </row>
    <row r="36" spans="1:7" s="3" customFormat="1" ht="12" customHeight="1" x14ac:dyDescent="0.2">
      <c r="A36" s="17"/>
      <c r="B36" s="37"/>
      <c r="C36" s="37"/>
      <c r="D36" s="22" t="s">
        <v>5</v>
      </c>
      <c r="E36" s="20">
        <v>1</v>
      </c>
      <c r="F36" s="42"/>
      <c r="G36" s="42"/>
    </row>
    <row r="37" spans="1:7" s="3" customFormat="1" ht="12" customHeight="1" x14ac:dyDescent="0.2">
      <c r="A37" s="30"/>
      <c r="B37" s="37"/>
      <c r="C37" s="37"/>
      <c r="D37" s="15" t="s">
        <v>6</v>
      </c>
      <c r="E37" s="16">
        <v>1</v>
      </c>
      <c r="F37" s="42"/>
      <c r="G37" s="42"/>
    </row>
    <row r="38" spans="1:7" s="3" customFormat="1" ht="12" customHeight="1" x14ac:dyDescent="0.2">
      <c r="A38" s="30"/>
      <c r="B38" s="17"/>
      <c r="C38" s="17"/>
      <c r="D38" s="17" t="s">
        <v>1</v>
      </c>
      <c r="E38" s="18">
        <f>(E35+E36+E37)/3</f>
        <v>1</v>
      </c>
      <c r="F38" s="42"/>
      <c r="G38" s="42"/>
    </row>
    <row r="39" spans="1:7" s="3" customFormat="1" ht="12" customHeight="1" x14ac:dyDescent="0.2">
      <c r="A39" s="30"/>
      <c r="B39" s="17"/>
      <c r="C39" s="17"/>
      <c r="D39" s="17" t="s">
        <v>9</v>
      </c>
      <c r="E39" s="13">
        <f>$C$35*E38</f>
        <v>3</v>
      </c>
      <c r="F39" s="42"/>
      <c r="G39" s="42"/>
    </row>
    <row r="40" spans="1:7" s="3" customFormat="1" ht="12" customHeight="1" x14ac:dyDescent="0.2">
      <c r="A40" s="39" t="s">
        <v>18</v>
      </c>
      <c r="B40" s="32" t="s">
        <v>0</v>
      </c>
      <c r="C40" s="33">
        <v>1</v>
      </c>
      <c r="D40" s="21" t="s">
        <v>4</v>
      </c>
      <c r="E40" s="19">
        <v>1</v>
      </c>
      <c r="F40" s="42"/>
      <c r="G40" s="42"/>
    </row>
    <row r="41" spans="1:7" s="3" customFormat="1" ht="12" customHeight="1" x14ac:dyDescent="0.2">
      <c r="A41" s="30"/>
      <c r="B41" s="17"/>
      <c r="C41" s="17"/>
      <c r="D41" s="22" t="s">
        <v>5</v>
      </c>
      <c r="E41" s="20">
        <v>1</v>
      </c>
      <c r="F41" s="42"/>
      <c r="G41" s="42"/>
    </row>
    <row r="42" spans="1:7" s="3" customFormat="1" ht="12" customHeight="1" x14ac:dyDescent="0.2">
      <c r="A42" s="30"/>
      <c r="B42" s="17"/>
      <c r="C42" s="17"/>
      <c r="D42" s="15" t="s">
        <v>6</v>
      </c>
      <c r="E42" s="16">
        <v>1</v>
      </c>
      <c r="F42" s="42"/>
      <c r="G42" s="42"/>
    </row>
    <row r="43" spans="1:7" s="3" customFormat="1" ht="12" customHeight="1" x14ac:dyDescent="0.2">
      <c r="A43" s="30"/>
      <c r="B43" s="17"/>
      <c r="C43" s="17"/>
      <c r="D43" s="17" t="s">
        <v>1</v>
      </c>
      <c r="E43" s="18">
        <f>(E40+E41+E42)/3</f>
        <v>1</v>
      </c>
      <c r="F43" s="42"/>
      <c r="G43" s="42"/>
    </row>
    <row r="44" spans="1:7" s="3" customFormat="1" ht="12" customHeight="1" x14ac:dyDescent="0.2">
      <c r="A44" s="30"/>
      <c r="B44" s="30"/>
      <c r="C44" s="30"/>
      <c r="D44" s="17" t="s">
        <v>9</v>
      </c>
      <c r="E44" s="13">
        <f>$C$40*E43</f>
        <v>1</v>
      </c>
      <c r="F44" s="42"/>
      <c r="G44" s="42"/>
    </row>
    <row r="45" spans="1:7" s="3" customFormat="1" ht="12" customHeight="1" x14ac:dyDescent="0.2">
      <c r="A45" s="39" t="s">
        <v>19</v>
      </c>
      <c r="B45" s="32" t="s">
        <v>0</v>
      </c>
      <c r="C45" s="33">
        <v>2</v>
      </c>
      <c r="D45" s="21" t="s">
        <v>4</v>
      </c>
      <c r="E45" s="19">
        <v>0.25</v>
      </c>
      <c r="F45" s="42"/>
      <c r="G45" s="42"/>
    </row>
    <row r="46" spans="1:7" s="3" customFormat="1" ht="12" customHeight="1" x14ac:dyDescent="0.2">
      <c r="A46" s="30"/>
      <c r="B46" s="30"/>
      <c r="C46" s="30"/>
      <c r="D46" s="22" t="s">
        <v>5</v>
      </c>
      <c r="E46" s="20">
        <v>0.25</v>
      </c>
      <c r="F46" s="42"/>
      <c r="G46" s="42"/>
    </row>
    <row r="47" spans="1:7" s="3" customFormat="1" ht="12" customHeight="1" x14ac:dyDescent="0.2">
      <c r="A47" s="30"/>
      <c r="B47" s="30"/>
      <c r="C47" s="30"/>
      <c r="D47" s="15" t="s">
        <v>6</v>
      </c>
      <c r="E47" s="16">
        <v>0.25</v>
      </c>
      <c r="F47" s="42"/>
      <c r="G47" s="42"/>
    </row>
    <row r="48" spans="1:7" s="3" customFormat="1" ht="12" customHeight="1" x14ac:dyDescent="0.2">
      <c r="A48" s="30"/>
      <c r="B48" s="30"/>
      <c r="C48" s="30"/>
      <c r="D48" s="17" t="s">
        <v>1</v>
      </c>
      <c r="E48" s="18">
        <f>(E45+E46+E47)/3</f>
        <v>0.25</v>
      </c>
      <c r="F48" s="42"/>
      <c r="G48" s="42"/>
    </row>
    <row r="49" spans="1:7" s="3" customFormat="1" ht="12" customHeight="1" x14ac:dyDescent="0.2">
      <c r="A49" s="30"/>
      <c r="B49" s="30"/>
      <c r="C49" s="30"/>
      <c r="D49" s="17" t="s">
        <v>9</v>
      </c>
      <c r="E49" s="13">
        <f>$C$45*E48</f>
        <v>0.5</v>
      </c>
      <c r="F49" s="42"/>
      <c r="G49" s="42"/>
    </row>
    <row r="50" spans="1:7" s="3" customFormat="1" ht="12" customHeight="1" x14ac:dyDescent="0.2">
      <c r="A50" s="30"/>
      <c r="B50" s="30"/>
      <c r="C50" s="30"/>
      <c r="D50" s="14" t="s">
        <v>8</v>
      </c>
      <c r="E50" s="25">
        <f>SUM(E34+E39+E44+E49)</f>
        <v>9.9</v>
      </c>
      <c r="F50" s="30"/>
      <c r="G50" s="30"/>
    </row>
    <row r="51" spans="1:7" s="1" customFormat="1" ht="21.75" customHeight="1" x14ac:dyDescent="0.2">
      <c r="A51" s="40" t="s">
        <v>20</v>
      </c>
      <c r="B51" s="32" t="s">
        <v>0</v>
      </c>
      <c r="C51" s="33">
        <v>12</v>
      </c>
      <c r="D51" s="21" t="s">
        <v>4</v>
      </c>
      <c r="E51" s="19">
        <v>1</v>
      </c>
      <c r="F51" s="34" t="s">
        <v>26</v>
      </c>
      <c r="G51" s="17"/>
    </row>
    <row r="52" spans="1:7" s="1" customFormat="1" ht="12" customHeight="1" x14ac:dyDescent="0.2">
      <c r="A52" s="17"/>
      <c r="B52" s="37"/>
      <c r="C52" s="37"/>
      <c r="D52" s="22" t="s">
        <v>5</v>
      </c>
      <c r="E52" s="20">
        <v>0.9</v>
      </c>
      <c r="F52" s="17"/>
      <c r="G52" s="17"/>
    </row>
    <row r="53" spans="1:7" s="1" customFormat="1" ht="12" customHeight="1" x14ac:dyDescent="0.2">
      <c r="A53" s="37"/>
      <c r="B53" s="37"/>
      <c r="C53" s="37"/>
      <c r="D53" s="15" t="s">
        <v>6</v>
      </c>
      <c r="E53" s="16">
        <v>0.9</v>
      </c>
      <c r="F53" s="17"/>
      <c r="G53" s="17"/>
    </row>
    <row r="54" spans="1:7" s="1" customFormat="1" ht="12" customHeight="1" x14ac:dyDescent="0.2">
      <c r="A54" s="17"/>
      <c r="B54" s="17"/>
      <c r="C54" s="17"/>
      <c r="D54" s="17" t="s">
        <v>1</v>
      </c>
      <c r="E54" s="18">
        <f>(E51+E52+E53)/3</f>
        <v>0.93333333333333324</v>
      </c>
      <c r="F54" s="17"/>
      <c r="G54" s="17"/>
    </row>
    <row r="55" spans="1:7" s="1" customFormat="1" ht="12" customHeight="1" x14ac:dyDescent="0.2">
      <c r="A55" s="17"/>
      <c r="B55" s="17"/>
      <c r="C55" s="17"/>
      <c r="D55" s="17" t="s">
        <v>9</v>
      </c>
      <c r="E55" s="13">
        <f>$C$51*E54</f>
        <v>11.2</v>
      </c>
      <c r="F55" s="17"/>
      <c r="G55" s="17"/>
    </row>
    <row r="56" spans="1:7" s="3" customFormat="1" ht="12" customHeight="1" x14ac:dyDescent="0.2">
      <c r="A56" s="30"/>
      <c r="B56" s="30"/>
      <c r="C56" s="30"/>
      <c r="D56" s="14" t="s">
        <v>8</v>
      </c>
      <c r="E56" s="25">
        <f>SUM( E55)</f>
        <v>11.2</v>
      </c>
      <c r="F56" s="30"/>
      <c r="G56" s="30"/>
    </row>
    <row r="57" spans="1:7" s="1" customFormat="1" ht="21.75" customHeight="1" x14ac:dyDescent="0.2">
      <c r="A57" s="39" t="s">
        <v>21</v>
      </c>
      <c r="B57" s="32" t="s">
        <v>0</v>
      </c>
      <c r="C57" s="33">
        <v>4</v>
      </c>
      <c r="D57" s="21" t="s">
        <v>4</v>
      </c>
      <c r="E57" s="19">
        <v>0</v>
      </c>
      <c r="F57" s="34" t="s">
        <v>27</v>
      </c>
      <c r="G57" s="17"/>
    </row>
    <row r="58" spans="1:7" s="1" customFormat="1" ht="12" customHeight="1" x14ac:dyDescent="0.2">
      <c r="A58" s="17"/>
      <c r="B58" s="37"/>
      <c r="C58" s="37"/>
      <c r="D58" s="22" t="s">
        <v>5</v>
      </c>
      <c r="E58" s="20">
        <v>0</v>
      </c>
      <c r="F58" s="42" t="s">
        <v>29</v>
      </c>
      <c r="G58" s="42"/>
    </row>
    <row r="59" spans="1:7" s="1" customFormat="1" ht="12" customHeight="1" x14ac:dyDescent="0.2">
      <c r="A59" s="37"/>
      <c r="B59" s="37"/>
      <c r="C59" s="37"/>
      <c r="D59" s="15" t="s">
        <v>6</v>
      </c>
      <c r="E59" s="16">
        <v>0</v>
      </c>
      <c r="F59" s="42"/>
      <c r="G59" s="42"/>
    </row>
    <row r="60" spans="1:7" s="1" customFormat="1" ht="12" customHeight="1" x14ac:dyDescent="0.2">
      <c r="A60" s="17"/>
      <c r="B60" s="17"/>
      <c r="C60" s="17"/>
      <c r="D60" s="17" t="s">
        <v>1</v>
      </c>
      <c r="E60" s="18">
        <f>(E57+E58+E59)/3</f>
        <v>0</v>
      </c>
      <c r="F60" s="42"/>
      <c r="G60" s="42"/>
    </row>
    <row r="61" spans="1:7" s="1" customFormat="1" ht="12" customHeight="1" x14ac:dyDescent="0.2">
      <c r="A61" s="17"/>
      <c r="B61" s="17"/>
      <c r="C61" s="17"/>
      <c r="D61" s="17" t="s">
        <v>9</v>
      </c>
      <c r="E61" s="13">
        <f>$C$57*E60</f>
        <v>0</v>
      </c>
      <c r="F61" s="42"/>
      <c r="G61" s="42"/>
    </row>
    <row r="62" spans="1:7" s="3" customFormat="1" ht="20.25" customHeight="1" x14ac:dyDescent="0.2">
      <c r="A62" s="39" t="s">
        <v>22</v>
      </c>
      <c r="B62" s="32" t="s">
        <v>0</v>
      </c>
      <c r="C62" s="33">
        <v>4</v>
      </c>
      <c r="D62" s="21" t="s">
        <v>4</v>
      </c>
      <c r="E62" s="19">
        <v>0</v>
      </c>
      <c r="F62" s="42"/>
      <c r="G62" s="42"/>
    </row>
    <row r="63" spans="1:7" s="3" customFormat="1" ht="12" customHeight="1" x14ac:dyDescent="0.2">
      <c r="A63" s="32"/>
      <c r="B63" s="37"/>
      <c r="C63" s="37"/>
      <c r="D63" s="22" t="s">
        <v>5</v>
      </c>
      <c r="E63" s="20">
        <v>0</v>
      </c>
      <c r="F63" s="42"/>
      <c r="G63" s="42"/>
    </row>
    <row r="64" spans="1:7" s="3" customFormat="1" ht="12" customHeight="1" x14ac:dyDescent="0.2">
      <c r="A64" s="37"/>
      <c r="B64" s="37"/>
      <c r="C64" s="37"/>
      <c r="D64" s="15" t="s">
        <v>6</v>
      </c>
      <c r="E64" s="16">
        <v>0</v>
      </c>
      <c r="F64" s="42"/>
      <c r="G64" s="42"/>
    </row>
    <row r="65" spans="1:7" s="3" customFormat="1" ht="12" customHeight="1" x14ac:dyDescent="0.2">
      <c r="A65" s="17"/>
      <c r="B65" s="17"/>
      <c r="C65" s="17"/>
      <c r="D65" s="17" t="s">
        <v>1</v>
      </c>
      <c r="E65" s="18">
        <v>0</v>
      </c>
      <c r="F65" s="42"/>
      <c r="G65" s="42"/>
    </row>
    <row r="66" spans="1:7" s="3" customFormat="1" ht="12" customHeight="1" x14ac:dyDescent="0.2">
      <c r="A66" s="17"/>
      <c r="B66" s="17"/>
      <c r="C66" s="17"/>
      <c r="D66" s="17" t="s">
        <v>9</v>
      </c>
      <c r="E66" s="13">
        <f>$C$62*E65</f>
        <v>0</v>
      </c>
      <c r="F66" s="42"/>
      <c r="G66" s="42"/>
    </row>
    <row r="67" spans="1:7" s="3" customFormat="1" ht="12" customHeight="1" x14ac:dyDescent="0.2">
      <c r="A67" s="30"/>
      <c r="B67" s="30"/>
      <c r="C67" s="30"/>
      <c r="D67" s="14" t="s">
        <v>8</v>
      </c>
      <c r="E67" s="26">
        <f>SUM(E61+E66)</f>
        <v>0</v>
      </c>
      <c r="F67" s="30"/>
      <c r="G67" s="30"/>
    </row>
    <row r="68" spans="1:7" s="3" customFormat="1" ht="15.95" customHeight="1" x14ac:dyDescent="0.2">
      <c r="A68" s="30"/>
      <c r="B68" s="30"/>
      <c r="C68" s="30"/>
      <c r="D68" s="12" t="s">
        <v>2</v>
      </c>
      <c r="E68" s="9">
        <f>SUM(E29+E50+E56+E67)</f>
        <v>51.63333333333334</v>
      </c>
      <c r="F68" s="30"/>
      <c r="G68" s="30"/>
    </row>
    <row r="69" spans="1:7" s="2" customFormat="1" ht="15" customHeight="1" x14ac:dyDescent="0.2">
      <c r="D69" s="5"/>
      <c r="E69" s="7"/>
    </row>
    <row r="70" spans="1:7" ht="15" customHeight="1" x14ac:dyDescent="0.2">
      <c r="D70" s="11" t="s">
        <v>23</v>
      </c>
    </row>
  </sheetData>
  <mergeCells count="3">
    <mergeCell ref="F58:G66"/>
    <mergeCell ref="F35:G49"/>
    <mergeCell ref="A1:E1"/>
  </mergeCells>
  <printOptions horizontalCentered="1"/>
  <pageMargins left="0" right="0" top="0.19685039370078741" bottom="0.19685039370078741" header="0.15748031496062992" footer="0.15748031496062992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TECNICA</vt:lpstr>
      <vt:lpstr>TECNICA!Area_stampa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bernasconi</dc:creator>
  <cp:lastModifiedBy>Penolazzi Annalisa</cp:lastModifiedBy>
  <cp:lastPrinted>2022-04-21T09:25:20Z</cp:lastPrinted>
  <dcterms:created xsi:type="dcterms:W3CDTF">2018-06-11T16:28:16Z</dcterms:created>
  <dcterms:modified xsi:type="dcterms:W3CDTF">2022-04-21T09:26:07Z</dcterms:modified>
</cp:coreProperties>
</file>